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<sst xmlns="http://schemas.openxmlformats.org/spreadsheetml/2006/main" count="125" uniqueCount="77">
  <si>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</si>
  <si>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姓名：刘朋义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编号：B9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</si>
  <si>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</si>
  <si>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</si>
  <si>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</si>
  <si>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</si>
  <si>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</si>
  <si>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</si>
  <si>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</si>
  <si>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</si>
  <si>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</si>
  <si>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</si>
  <si>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</si>
  <si>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</si>
  <si>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</si>
  <si>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</si>
  <si>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</si>
  <si>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</si>
  <si>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</si>
  <si>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</si>
  <si>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</si>
  <si>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</si>
  <si>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</si>
  <si>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</si>
  <si>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</si>
  <si>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</si>
  <si>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</si>
  <si>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</si>
  <si>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</si>
  <si>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</si>
  <si>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</si>
  <si>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</si>
  <si>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</si>
  <si>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</si>
  <si>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</si>
  <si>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</si>
  <si>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</si>
  <si>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</si>
  <si>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</si>
  <si>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</si>
  <si>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</si>
  <si>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</si>
  <si>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</si>
  <si>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</si>
  <si>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</si>
  <si>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</si>
  <si>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38、花池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</si>
  <si>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</si>
  <si>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</si>
  <si>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</si>
  <si>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</si>
  <si>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</si>
  <si>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</si>
  <si>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</si>
  <si>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</si>
  <si>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</si>
  <si>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</si>
  <si>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</si>
  <si>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、石膏线条</t>
    </r>
  </si>
  <si>
    <t>米</t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</si>
  <si>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</si>
  <si>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</si>
  <si>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</si>
  <si>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、木地板（新）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</si>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</sst>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8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10.8*7.25*2+5.25*3.55+8.6*7.35+0.95*4.05*0.5+2.8*2.7*0.5+3.9*3*0.5</f>
        <v>250.00125</v>
      </c>
      <c r="J7" s="41"/>
      <c r="K7" s="41"/>
      <c r="L7" s="41"/>
      <c r="M7" s="41"/>
      <c r="N7" s="42"/>
      <c r="O7" s="42"/>
      <c r="P7" s="42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10.8*7.25*2+5.25*3.55+8.6*7.35+0.95*4.05*0.5+2.8*2.7*0.5+3.9*3*0.5</f>
        <v>250.00125</v>
      </c>
      <c r="J11" s="41"/>
      <c r="K11" s="41"/>
      <c r="L11" s="41"/>
      <c r="M11" s="41"/>
      <c r="N11" s="42"/>
      <c r="O11" s="42"/>
      <c r="P11" s="42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3" t="s">
        <v>19</v>
      </c>
      <c r="J13" s="22"/>
      <c r="K13" s="44"/>
      <c r="L13" s="20" t="s">
        <v>20</v>
      </c>
      <c r="M13" s="20">
        <v>4.5</v>
      </c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47">
        <f>3.25*3.25</f>
        <v>10.5625</v>
      </c>
      <c r="R14" s="58" t="s">
        <v>29</v>
      </c>
      <c r="S14" s="59"/>
    </row>
    <row r="15" ht="39" customHeight="1" spans="1:19">
      <c r="A15" s="23"/>
      <c r="B15" s="24" t="s">
        <v>30</v>
      </c>
      <c r="C15" s="25">
        <v>3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/>
      <c r="N15" s="26" t="s">
        <v>27</v>
      </c>
      <c r="O15" s="46"/>
      <c r="P15" s="28" t="s">
        <v>34</v>
      </c>
      <c r="Q15" s="28">
        <f>8.6*7.35+2.9*1.6</f>
        <v>67.85</v>
      </c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5"/>
      <c r="L17" s="24" t="s">
        <v>41</v>
      </c>
      <c r="M17" s="47">
        <f>10.8*7.25*2*0.85-3.25*2*5.55+10.8*1.1</f>
        <v>108.915</v>
      </c>
      <c r="N17" s="26" t="s">
        <v>27</v>
      </c>
      <c r="O17" s="46"/>
      <c r="P17" s="28" t="s">
        <v>42</v>
      </c>
      <c r="Q17" s="47">
        <f>3.25*5.55*2</f>
        <v>36.075</v>
      </c>
      <c r="R17" s="58" t="s">
        <v>29</v>
      </c>
      <c r="S17" s="59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47">
        <f>2.25*2.9</f>
        <v>6.525</v>
      </c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5"/>
      <c r="L19" s="24" t="s">
        <v>49</v>
      </c>
      <c r="M19" s="28">
        <f>10.8*7.25*2*1.8</f>
        <v>281.88</v>
      </c>
      <c r="N19" s="26" t="s">
        <v>27</v>
      </c>
      <c r="O19" s="46"/>
      <c r="P19" s="28" t="s">
        <v>50</v>
      </c>
      <c r="Q19" s="47">
        <f>10.65*3.4*2+10.65*1.3+7.05*2.55+2.45*1.1*2+1.25*2.5</f>
        <v>112.7575</v>
      </c>
      <c r="R19" s="58" t="s">
        <v>29</v>
      </c>
      <c r="S19" s="59"/>
    </row>
    <row r="20" ht="39" customHeight="1" spans="1:19">
      <c r="A20" s="23"/>
      <c r="B20" s="24" t="s">
        <v>51</v>
      </c>
      <c r="C20" s="29">
        <f>9.2*2.4+6.4*3.6</f>
        <v>45.12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5"/>
      <c r="L20" s="24" t="s">
        <v>53</v>
      </c>
      <c r="M20" s="28"/>
      <c r="N20" s="26" t="s">
        <v>27</v>
      </c>
      <c r="O20" s="46"/>
      <c r="P20" s="28" t="s">
        <v>54</v>
      </c>
      <c r="Q20" s="28"/>
      <c r="R20" s="58" t="s">
        <v>29</v>
      </c>
      <c r="S20" s="59"/>
    </row>
    <row r="21" ht="39" customHeight="1" spans="1:19">
      <c r="A21" s="23"/>
      <c r="B21" s="24" t="s">
        <v>55</v>
      </c>
      <c r="C21" s="25">
        <f>8*11+4.8*5.3</f>
        <v>113.44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45"/>
      <c r="L21" s="24" t="s">
        <v>57</v>
      </c>
      <c r="M21" s="28"/>
      <c r="N21" s="26" t="s">
        <v>27</v>
      </c>
      <c r="O21" s="46"/>
      <c r="P21" s="28" t="s">
        <v>58</v>
      </c>
      <c r="Q21" s="28">
        <f>3.25*2+5.55*2</f>
        <v>17.6</v>
      </c>
      <c r="R21" s="60" t="s">
        <v>59</v>
      </c>
      <c r="S21" s="59"/>
    </row>
    <row r="22" ht="39" customHeight="1" spans="1:19">
      <c r="A22" s="23"/>
      <c r="B22" s="24" t="s">
        <v>60</v>
      </c>
      <c r="C22" s="29">
        <f>6.7*3.15+10.9*3.55*2+2*1.6*2*2+2*2*3</f>
        <v>123.295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47">
        <f>8.6*7.35*0.85</f>
        <v>53.7285</v>
      </c>
      <c r="R22" s="58" t="s">
        <v>29</v>
      </c>
      <c r="S22" s="59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>
        <f>10.8*7.25*2*0.85</f>
        <v>133.11</v>
      </c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>
        <f>1.5*2.55</f>
        <v>3.825</v>
      </c>
      <c r="D24" s="26" t="s">
        <v>27</v>
      </c>
      <c r="E24" s="25"/>
      <c r="F24" s="28" t="s">
        <v>69</v>
      </c>
      <c r="G24" s="28"/>
      <c r="H24" s="28">
        <f>1.5*2.45*2</f>
        <v>7.35</v>
      </c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30"/>
      <c r="B25" s="31" t="s">
        <v>72</v>
      </c>
      <c r="C25" s="32">
        <v>2</v>
      </c>
      <c r="D25" s="33" t="s">
        <v>31</v>
      </c>
      <c r="E25" s="32"/>
      <c r="F25" s="34" t="s">
        <v>73</v>
      </c>
      <c r="G25" s="34"/>
      <c r="H25" s="31">
        <v>2</v>
      </c>
      <c r="I25" s="33" t="s">
        <v>31</v>
      </c>
      <c r="J25" s="33"/>
      <c r="K25" s="48"/>
      <c r="L25" s="31" t="s">
        <v>74</v>
      </c>
      <c r="M25" s="31"/>
      <c r="N25" s="33" t="s">
        <v>27</v>
      </c>
      <c r="O25" s="32"/>
      <c r="P25" s="28" t="s">
        <v>75</v>
      </c>
      <c r="Q25" s="28">
        <f>2.1*2.5</f>
        <v>5.25</v>
      </c>
      <c r="R25" s="58" t="s">
        <v>29</v>
      </c>
      <c r="S25" s="59"/>
    </row>
    <row r="27" ht="36" customHeight="1" spans="2:19">
      <c r="B27" s="35" t="s">
        <v>76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1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1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